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H2" i="1"/>
  <c r="H3"/>
  <c r="H4"/>
  <c r="H5"/>
  <c r="H6"/>
  <c r="H7"/>
  <c r="H8"/>
  <c r="H9"/>
  <c r="H10"/>
  <c r="H11"/>
  <c r="H12"/>
</calcChain>
</file>

<file path=xl/sharedStrings.xml><?xml version="1.0" encoding="utf-8"?>
<sst xmlns="http://schemas.openxmlformats.org/spreadsheetml/2006/main" count="41" uniqueCount="21">
  <si>
    <t>A</t>
  </si>
  <si>
    <t>B</t>
  </si>
  <si>
    <t>Area</t>
  </si>
  <si>
    <t>Area No</t>
  </si>
  <si>
    <t>Branch</t>
  </si>
  <si>
    <t>Grade</t>
  </si>
  <si>
    <t>Balance</t>
  </si>
  <si>
    <t>Balance Should Be</t>
  </si>
  <si>
    <t>South</t>
  </si>
  <si>
    <t>North</t>
  </si>
  <si>
    <t>West</t>
  </si>
  <si>
    <t>Launch Date</t>
  </si>
  <si>
    <t>Shams1</t>
  </si>
  <si>
    <t>Shams3</t>
  </si>
  <si>
    <t>Shams2</t>
  </si>
  <si>
    <t>Badr1</t>
  </si>
  <si>
    <t>Badr2</t>
  </si>
  <si>
    <t>Fagr1</t>
  </si>
  <si>
    <t>Fagr2</t>
  </si>
  <si>
    <t>East</t>
  </si>
  <si>
    <t>SUMPRODUCT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</si>
</sst>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0">
    <xf numFmtId="0" fontId="0" fillId="0" borderId="0" xfId="0"/>
    <xf numFmtId="164" fontId="0" fillId="0" borderId="0" xfId="1" applyNumberFormat="1" applyFont="1"/>
    <xf numFmtId="0" fontId="0" fillId="2" borderId="0" xfId="0" applyFill="1"/>
    <xf numFmtId="14" fontId="0" fillId="2" borderId="0" xfId="0" applyNumberFormat="1" applyFill="1"/>
    <xf numFmtId="164" fontId="0" fillId="2" borderId="0" xfId="1" applyNumberFormat="1" applyFont="1" applyFill="1"/>
    <xf numFmtId="0" fontId="0" fillId="0" borderId="0" xfId="0" applyFill="1"/>
    <xf numFmtId="0" fontId="0" fillId="3" borderId="0" xfId="0" applyFill="1"/>
    <xf numFmtId="14" fontId="0" fillId="3" borderId="0" xfId="0" applyNumberFormat="1" applyFill="1"/>
    <xf numFmtId="164" fontId="0" fillId="3" borderId="0" xfId="1" applyNumberFormat="1" applyFont="1" applyFill="1"/>
    <xf numFmtId="0" fontId="0" fillId="4" borderId="0" xfId="0" applyFill="1"/>
    <xf numFmtId="14" fontId="0" fillId="4" borderId="0" xfId="0" applyNumberFormat="1" applyFill="1"/>
    <xf numFmtId="164" fontId="0" fillId="4" borderId="0" xfId="1" applyNumberFormat="1" applyFont="1" applyFill="1"/>
    <xf numFmtId="0" fontId="2" fillId="0" borderId="0" xfId="0" applyFont="1" applyAlignment="1">
      <alignment horizontal="center"/>
    </xf>
    <xf numFmtId="164" fontId="2" fillId="0" borderId="0" xfId="1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5" borderId="0" xfId="0" applyFill="1"/>
    <xf numFmtId="164" fontId="0" fillId="5" borderId="0" xfId="1" applyNumberFormat="1" applyFont="1" applyFill="1"/>
    <xf numFmtId="14" fontId="0" fillId="5" borderId="0" xfId="0" applyNumberFormat="1" applyFill="1"/>
    <xf numFmtId="0" fontId="0" fillId="2" borderId="0" xfId="0" applyFill="1" applyAlignment="1">
      <alignment horizontal="center"/>
    </xf>
    <xf numFmtId="43" fontId="0" fillId="0" borderId="0" xfId="1" applyFo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"/>
  <sheetViews>
    <sheetView tabSelected="1" workbookViewId="0">
      <selection activeCell="H1" sqref="H1:H1048576"/>
    </sheetView>
  </sheetViews>
  <sheetFormatPr defaultRowHeight="15"/>
  <cols>
    <col min="1" max="1" width="9.42578125" bestFit="1" customWidth="1"/>
    <col min="2" max="2" width="10.140625" customWidth="1"/>
    <col min="3" max="3" width="11.28515625" customWidth="1"/>
    <col min="4" max="4" width="12" customWidth="1"/>
    <col min="5" max="5" width="9.28515625" customWidth="1"/>
    <col min="6" max="6" width="12.140625" style="1" bestFit="1" customWidth="1"/>
    <col min="7" max="7" width="17.42578125" bestFit="1" customWidth="1"/>
    <col min="8" max="8" width="13.7109375" bestFit="1" customWidth="1"/>
  </cols>
  <sheetData>
    <row r="1" spans="1:8" s="14" customFormat="1">
      <c r="A1" s="12" t="s">
        <v>2</v>
      </c>
      <c r="B1" s="12" t="s">
        <v>3</v>
      </c>
      <c r="C1" s="12" t="s">
        <v>4</v>
      </c>
      <c r="D1" s="12" t="s">
        <v>11</v>
      </c>
      <c r="E1" s="12" t="s">
        <v>5</v>
      </c>
      <c r="F1" s="13" t="s">
        <v>6</v>
      </c>
      <c r="G1" s="12" t="s">
        <v>7</v>
      </c>
      <c r="H1" s="18" t="s">
        <v>20</v>
      </c>
    </row>
    <row r="2" spans="1:8">
      <c r="A2" s="9" t="s">
        <v>8</v>
      </c>
      <c r="B2" s="9">
        <v>52</v>
      </c>
      <c r="C2" s="9" t="s">
        <v>12</v>
      </c>
      <c r="D2" s="10">
        <v>38292</v>
      </c>
      <c r="E2" s="9" t="s">
        <v>0</v>
      </c>
      <c r="F2" s="11">
        <v>3000</v>
      </c>
      <c r="G2" s="11">
        <v>0</v>
      </c>
      <c r="H2" s="19">
        <f>MEDIAN(0,F2,IF(COUNTIFS($A$2:$A$12,A2,$E$2:$E$12,"A")&gt;1,IF(E2="A",10000,80000)-SUMPRODUCT($F$2:$F$12,--($A$2:$A$12=A2),--($E$2:$E$12=E2),--($D$2:$D$12+ROW($D$2:$D$12)/10000&lt; D2+ROW(D2)/10000)),IF(COUNTIFS($A$2:$A$12,A2,$E$2:$E$12,"B"),80000,10000)-SUMPRODUCT($F$2:$F$12,--($A$2:$A$12=A2),--($D$2:$D$12+ROW($D$2:$D$12)/10000&lt; D2+ROW(D2)/10000))))</f>
        <v>0</v>
      </c>
    </row>
    <row r="3" spans="1:8">
      <c r="A3" s="9" t="s">
        <v>8</v>
      </c>
      <c r="B3" s="9">
        <v>52</v>
      </c>
      <c r="C3" s="9" t="s">
        <v>13</v>
      </c>
      <c r="D3" s="10">
        <v>38261</v>
      </c>
      <c r="E3" s="9" t="s">
        <v>0</v>
      </c>
      <c r="F3" s="11">
        <v>12000</v>
      </c>
      <c r="G3" s="11">
        <v>10000</v>
      </c>
      <c r="H3" s="19">
        <f t="shared" ref="H3:H12" si="0">MEDIAN(0,F3,IF(COUNTIFS($A$2:$A$12,A3,$E$2:$E$12,"A")&gt;1,IF(E3="A",10000,80000)-SUMPRODUCT($F$2:$F$12,--($A$2:$A$12=A3),--($E$2:$E$12=E3),--($D$2:$D$12+ROW($D$2:$D$12)/10000&lt; D3+ROW(D3)/10000)),IF(COUNTIFS($A$2:$A$12,A3,$E$2:$E$12,"B"),80000,10000)-SUMPRODUCT($F$2:$F$12,--($A$2:$A$12=A3),--($D$2:$D$12+ROW($D$2:$D$12)/10000&lt; D3+ROW(D3)/10000))))</f>
        <v>10000</v>
      </c>
    </row>
    <row r="4" spans="1:8">
      <c r="A4" s="9" t="s">
        <v>8</v>
      </c>
      <c r="B4" s="9">
        <v>52</v>
      </c>
      <c r="C4" s="9" t="s">
        <v>14</v>
      </c>
      <c r="D4" s="10">
        <v>37622</v>
      </c>
      <c r="E4" s="9" t="s">
        <v>1</v>
      </c>
      <c r="F4" s="11">
        <v>60000</v>
      </c>
      <c r="G4" s="11">
        <v>60000</v>
      </c>
      <c r="H4" s="19">
        <f t="shared" si="0"/>
        <v>60000</v>
      </c>
    </row>
    <row r="5" spans="1:8" s="5" customFormat="1">
      <c r="A5" s="2" t="s">
        <v>9</v>
      </c>
      <c r="B5" s="2">
        <v>42</v>
      </c>
      <c r="C5" s="2" t="s">
        <v>15</v>
      </c>
      <c r="D5" s="3">
        <v>38353</v>
      </c>
      <c r="E5" s="2" t="s">
        <v>0</v>
      </c>
      <c r="F5" s="4">
        <v>6000</v>
      </c>
      <c r="G5" s="4">
        <v>6000</v>
      </c>
      <c r="H5" s="19">
        <f t="shared" si="0"/>
        <v>6000</v>
      </c>
    </row>
    <row r="6" spans="1:8" s="5" customFormat="1">
      <c r="A6" s="2" t="s">
        <v>9</v>
      </c>
      <c r="B6" s="2">
        <v>42</v>
      </c>
      <c r="C6" s="2" t="s">
        <v>16</v>
      </c>
      <c r="D6" s="3">
        <v>40179</v>
      </c>
      <c r="E6" s="2" t="s">
        <v>0</v>
      </c>
      <c r="F6" s="4">
        <v>8000</v>
      </c>
      <c r="G6" s="4">
        <v>4000</v>
      </c>
      <c r="H6" s="19">
        <f t="shared" si="0"/>
        <v>4000</v>
      </c>
    </row>
    <row r="7" spans="1:8">
      <c r="A7" s="6" t="s">
        <v>10</v>
      </c>
      <c r="B7" s="6">
        <v>62</v>
      </c>
      <c r="C7" s="6" t="s">
        <v>17</v>
      </c>
      <c r="D7" s="7">
        <v>37622</v>
      </c>
      <c r="E7" s="6" t="s">
        <v>0</v>
      </c>
      <c r="F7" s="8">
        <v>5000</v>
      </c>
      <c r="G7" s="8">
        <v>5000</v>
      </c>
      <c r="H7" s="19">
        <f t="shared" si="0"/>
        <v>5000</v>
      </c>
    </row>
    <row r="8" spans="1:8">
      <c r="A8" s="6" t="s">
        <v>10</v>
      </c>
      <c r="B8" s="6">
        <v>62</v>
      </c>
      <c r="C8" s="6" t="s">
        <v>18</v>
      </c>
      <c r="D8" s="7">
        <v>39083</v>
      </c>
      <c r="E8" s="6" t="s">
        <v>1</v>
      </c>
      <c r="F8" s="8">
        <v>45000</v>
      </c>
      <c r="G8" s="8">
        <v>20000</v>
      </c>
      <c r="H8" s="19">
        <f t="shared" si="0"/>
        <v>20000</v>
      </c>
    </row>
    <row r="9" spans="1:8">
      <c r="A9" s="6" t="s">
        <v>10</v>
      </c>
      <c r="B9" s="6">
        <v>62</v>
      </c>
      <c r="C9" s="6" t="s">
        <v>18</v>
      </c>
      <c r="D9" s="7">
        <v>38718</v>
      </c>
      <c r="E9" s="6" t="s">
        <v>1</v>
      </c>
      <c r="F9" s="8">
        <v>55000</v>
      </c>
      <c r="G9" s="8">
        <v>55000</v>
      </c>
      <c r="H9" s="19">
        <f t="shared" si="0"/>
        <v>55000</v>
      </c>
    </row>
    <row r="10" spans="1:8">
      <c r="A10" s="15" t="s">
        <v>19</v>
      </c>
      <c r="B10" s="15">
        <v>32</v>
      </c>
      <c r="C10" s="15" t="s">
        <v>15</v>
      </c>
      <c r="D10" s="17">
        <v>37288</v>
      </c>
      <c r="E10" s="15" t="s">
        <v>1</v>
      </c>
      <c r="F10" s="16">
        <v>50000</v>
      </c>
      <c r="G10" s="16">
        <v>50000</v>
      </c>
      <c r="H10" s="19">
        <f t="shared" si="0"/>
        <v>30000</v>
      </c>
    </row>
    <row r="11" spans="1:8">
      <c r="A11" s="15" t="s">
        <v>19</v>
      </c>
      <c r="B11" s="15">
        <v>32</v>
      </c>
      <c r="C11" s="15" t="s">
        <v>17</v>
      </c>
      <c r="D11" s="17">
        <v>37257</v>
      </c>
      <c r="E11" s="15" t="s">
        <v>1</v>
      </c>
      <c r="F11" s="16">
        <v>50000</v>
      </c>
      <c r="G11" s="16">
        <v>30000</v>
      </c>
      <c r="H11" s="19">
        <f t="shared" si="0"/>
        <v>50000</v>
      </c>
    </row>
    <row r="12" spans="1:8">
      <c r="A12" s="15" t="s">
        <v>19</v>
      </c>
      <c r="B12" s="15">
        <v>32</v>
      </c>
      <c r="C12" s="15" t="s">
        <v>12</v>
      </c>
      <c r="D12" s="17">
        <v>40544</v>
      </c>
      <c r="E12" s="15" t="s">
        <v>0</v>
      </c>
      <c r="F12" s="16">
        <v>2000</v>
      </c>
      <c r="G12" s="16">
        <v>0</v>
      </c>
      <c r="H12" s="19">
        <f t="shared" si="0"/>
        <v>0</v>
      </c>
    </row>
  </sheetData>
  <sortState ref="A2:D10">
    <sortCondition ref="A2:A10"/>
  </sortState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2018-04-06T14:13:52Z</dcterms:modified>
</cp:coreProperties>
</file>